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4.4.1 TT\"/>
    </mc:Choice>
  </mc:AlternateContent>
  <xr:revisionPtr revIDLastSave="0" documentId="13_ncr:1_{24C8C321-1FC0-4DB9-B3B0-1C61E7FD2647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4.4.1-1" sheetId="4" r:id="rId2"/>
    <sheet name="14.4.1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D22" i="4"/>
  <c r="N111" i="5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E112" i="5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G87" i="4" l="1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<sst xmlns="http://schemas.openxmlformats.org/spreadsheetml/2006/main" count="587" uniqueCount="125">
  <si>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</si>
  <si>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</si>
  <si>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</si>
  <si>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</si>
  <si>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</si>
  <si>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</si>
  <si>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</si>
  <si>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</si>
  <si>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</si>
  <si>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</si>
  <si>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</si>
  <si>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</si>
  <si>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</si>
  <si>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</si>
  <si>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</si>
  <si>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</si>
  <si>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</si>
  <si>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</si>
  <si>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</si>
  <si>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</si>
  <si>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</si>
  <si>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</si>
  <si>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</si>
  <si>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</si>
  <si>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</si>
  <si>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</si>
  <si>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</si>
  <si>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</si>
  <si>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</si>
  <si>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</si>
  <si>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</si>
  <si>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</si>
  <si>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</si>
  <si>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</si>
  <si>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</si>
  <si>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</si>
  <si>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</si>
  <si>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</si>
  <si>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</si>
  <si>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</si>
  <si>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</si>
  <si>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</si>
  <si>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</si>
  <si>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</si>
  <si>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</si>
  <si>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</si>
  <si>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</si>
  <si>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</si>
  <si>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</si>
  <si>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</si>
  <si>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</si>
  <si>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</si>
  <si>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</si>
  <si>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</si>
  <si>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</si>
  <si>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</si>
  <si>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</si>
  <si>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</si>
  <si>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</si>
  <si>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</si>
  <si>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</si>
  <si>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</si>
  <si>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</si>
  <si>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</si>
  <si>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</si>
  <si>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</si>
  <si>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</si>
  <si>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</si>
  <si>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</si>
  <si>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</si>
  <si>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</si>
  <si>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</si>
  <si>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</si>
  <si>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</si>
  <si>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</si>
  <si>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</si>
  <si>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</si>
  <si>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</si>
  <si>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</si>
  <si>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</si>
  <si>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</si>
  <si>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</si>
  <si>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</si>
  <si>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</si>
  <si>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</si>
  <si>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</si>
  <si>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</si>
  <si>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</si>
  <si>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</si>
  <si>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</si>
  <si>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</si>
  <si>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</si>
  <si>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</si>
  <si>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</si>
  <si>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</si>
  <si>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</si>
  <si>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</si>
  <si>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</si>
  <si>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</si>
  <si>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</si>
  <si>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</si>
  <si>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</si>
  <si>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</si>
  <si>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</si>
  <si>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</si>
  <si>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</si>
  <si>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</si>
  <si>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</si>
  <si>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</si>
  <si>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 xml:space="preserve">                                                                                                                                                               </t>
  </si>
  <si>
    <t>From TS 38.133 Table A.6.8.1.1.1-1</t>
  </si>
  <si>
    <t>From TS 38.133 Table A.6.8.1.1.1-4</t>
  </si>
  <si>
    <t>38.133 Table 10.1.23.2-1, NR_FDD_FR1_H</t>
  </si>
  <si>
    <t>38.133 Table 10.1.23.2-1 NR_FDD_FR1_H</t>
  </si>
  <si>
    <t>38.133 Table 10.1.23.2.71</t>
  </si>
  <si>
    <t>38.133 Table 10.1.23.2-1, NR_TDD_FR1_G</t>
  </si>
  <si>
    <t>38.133 Table 10.1.23.2-1 NR_TDD_FR1_G</t>
  </si>
  <si>
    <t>38.133 Table 10.1.23.2.1 NR_TDD_FR1_G</t>
  </si>
  <si>
    <t>14.4.1</t>
  </si>
  <si>
    <t>38.133 Table B.2.14-1</t>
  </si>
  <si>
    <t>dBm/19.08MHz</t>
  </si>
  <si>
    <t>v17.16.0</t>
  </si>
  <si>
    <t>37.571-1</t>
  </si>
  <si>
    <t>Ref: TS 38.133 v17.16.0 clause A.6.8.1.1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</si>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</sst>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103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122</v>
      </c>
      <c r="F6" s="29" t="s">
        <v>31</v>
      </c>
      <c r="H6"/>
    </row>
    <row r="7" spans="1:8" ht="13">
      <c r="A7" s="29" t="s">
        <v>29</v>
      </c>
      <c r="B7" t="s">
        <v>104</v>
      </c>
      <c r="C7" t="s">
        <v>118</v>
      </c>
      <c r="D7" s="5" t="s">
        <v>121</v>
      </c>
      <c r="E7" s="5" t="s">
        <v>124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topLeftCell="A51" workbookViewId="0">
      <selection activeCell="A63" sqref="A63:A65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6.453125" bestFit="1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0"/>
      <c r="F2" s="199" t="s">
        <v>1</v>
      </c>
      <c r="G2" s="204"/>
      <c r="H2" s="199" t="s">
        <v>2</v>
      </c>
      <c r="I2" s="204"/>
      <c r="J2" s="199" t="s">
        <v>65</v>
      </c>
      <c r="K2" s="200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4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151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15</v>
      </c>
      <c r="E5" s="152">
        <v>15</v>
      </c>
      <c r="F5" s="160">
        <v>15</v>
      </c>
      <c r="G5" s="123">
        <v>15</v>
      </c>
      <c r="H5" s="160">
        <v>15</v>
      </c>
      <c r="I5" s="123">
        <v>15</v>
      </c>
      <c r="J5" s="160">
        <v>15</v>
      </c>
      <c r="K5" s="152">
        <v>15</v>
      </c>
      <c r="L5" s="3"/>
      <c r="M5" s="3"/>
      <c r="N5" s="34"/>
      <c r="O5" s="16" t="s">
        <v>110</v>
      </c>
    </row>
    <row r="6" spans="1:15" ht="13">
      <c r="A6" s="4" t="s">
        <v>52</v>
      </c>
      <c r="B6" s="35" t="s">
        <v>53</v>
      </c>
      <c r="C6" s="5"/>
      <c r="D6" s="160">
        <v>20</v>
      </c>
      <c r="E6" s="152">
        <v>20</v>
      </c>
      <c r="F6" s="160">
        <v>20</v>
      </c>
      <c r="G6" s="123">
        <v>20</v>
      </c>
      <c r="H6" s="160">
        <v>20</v>
      </c>
      <c r="I6" s="123">
        <v>20</v>
      </c>
      <c r="J6" s="160">
        <v>20</v>
      </c>
      <c r="K6" s="152">
        <v>20</v>
      </c>
      <c r="L6" s="3"/>
      <c r="M6" s="3"/>
      <c r="N6" s="34"/>
      <c r="O6" s="16" t="s">
        <v>110</v>
      </c>
    </row>
    <row r="7" spans="1:15" ht="13">
      <c r="A7" s="4" t="s">
        <v>108</v>
      </c>
      <c r="B7" s="35"/>
      <c r="C7" s="5"/>
      <c r="D7" s="160"/>
      <c r="E7" s="152"/>
      <c r="F7" s="160">
        <v>24</v>
      </c>
      <c r="G7" s="123">
        <v>24</v>
      </c>
      <c r="H7" s="160">
        <v>24</v>
      </c>
      <c r="I7" s="123">
        <v>24</v>
      </c>
      <c r="J7" s="160">
        <v>24</v>
      </c>
      <c r="K7" s="123">
        <v>24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1" t="s">
        <v>9</v>
      </c>
      <c r="E8" s="35" t="s">
        <v>9</v>
      </c>
      <c r="F8" s="161" t="s">
        <v>9</v>
      </c>
      <c r="G8" s="5" t="s">
        <v>9</v>
      </c>
      <c r="H8" s="161" t="s">
        <v>9</v>
      </c>
      <c r="I8" s="5" t="s">
        <v>9</v>
      </c>
      <c r="J8" s="161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5">
        <v>-98</v>
      </c>
      <c r="E9" s="121">
        <v>-98</v>
      </c>
      <c r="F9" s="161"/>
      <c r="G9" s="5"/>
      <c r="H9" s="161"/>
      <c r="I9" s="5"/>
      <c r="J9" s="161"/>
      <c r="K9" s="35"/>
      <c r="L9" s="5"/>
      <c r="M9" s="5"/>
      <c r="N9" s="35"/>
      <c r="O9" s="16" t="s">
        <v>111</v>
      </c>
    </row>
    <row r="10" spans="1:15">
      <c r="A10" s="4" t="s">
        <v>33</v>
      </c>
      <c r="B10" s="35" t="s">
        <v>56</v>
      </c>
      <c r="C10" s="5"/>
      <c r="D10" s="186">
        <f>D9+10*LOG10(D5/15)</f>
        <v>-98</v>
      </c>
      <c r="E10" s="146">
        <f t="shared" ref="E10" si="0">E9+10*LOG10(E5/15)</f>
        <v>-98</v>
      </c>
      <c r="F10" s="161"/>
      <c r="G10" s="5"/>
      <c r="H10" s="161"/>
      <c r="I10" s="5"/>
      <c r="J10" s="161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1"/>
      <c r="E11" s="35"/>
      <c r="F11" s="162">
        <v>-999</v>
      </c>
      <c r="G11" s="8">
        <v>-5.45</v>
      </c>
      <c r="H11" s="162">
        <v>-999</v>
      </c>
      <c r="I11" s="8">
        <v>-11.67</v>
      </c>
      <c r="J11" s="162">
        <v>-999</v>
      </c>
      <c r="K11" s="8">
        <v>-11.67</v>
      </c>
      <c r="L11" s="5"/>
      <c r="M11" s="5"/>
      <c r="N11" s="35"/>
      <c r="O11" s="16" t="s">
        <v>111</v>
      </c>
    </row>
    <row r="12" spans="1:15">
      <c r="A12" s="4"/>
      <c r="B12" s="35"/>
      <c r="C12" s="5"/>
      <c r="D12" s="161"/>
      <c r="E12" s="35"/>
      <c r="F12" s="162"/>
      <c r="G12" s="8"/>
      <c r="H12" s="162"/>
      <c r="I12" s="8"/>
      <c r="J12" s="162"/>
      <c r="K12" s="46"/>
      <c r="L12" s="5"/>
      <c r="M12" s="5"/>
      <c r="N12" s="35"/>
      <c r="O12" s="16"/>
    </row>
    <row r="13" spans="1:15" ht="13.5" thickBot="1">
      <c r="A13" s="127" t="s">
        <v>123</v>
      </c>
      <c r="B13" s="126"/>
      <c r="C13" s="150"/>
      <c r="D13" s="187"/>
      <c r="E13" s="38"/>
      <c r="F13" s="163"/>
      <c r="G13" s="13"/>
      <c r="H13" s="163"/>
      <c r="I13" s="13"/>
      <c r="J13" s="163"/>
      <c r="K13" s="184"/>
      <c r="L13" s="11"/>
      <c r="M13" s="11"/>
      <c r="N13" s="38"/>
      <c r="O13" s="17"/>
    </row>
    <row r="14" spans="1:15" ht="13">
      <c r="A14" s="30"/>
      <c r="B14" s="10"/>
      <c r="C14" s="5"/>
      <c r="D14" s="174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 thickBot="1">
      <c r="B15" s="5"/>
      <c r="C15" s="5"/>
      <c r="D15" s="168"/>
      <c r="E15" s="5"/>
      <c r="F15" s="164"/>
      <c r="G15" s="8"/>
      <c r="H15" s="164"/>
      <c r="I15" s="8"/>
      <c r="J15" s="164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9" t="s">
        <v>0</v>
      </c>
      <c r="E16" s="204"/>
      <c r="F16" s="199" t="s">
        <v>1</v>
      </c>
      <c r="G16" s="204"/>
      <c r="H16" s="199" t="s">
        <v>2</v>
      </c>
      <c r="I16" s="204"/>
      <c r="J16" s="199" t="s">
        <v>65</v>
      </c>
      <c r="K16" s="200"/>
      <c r="L16" s="10"/>
      <c r="M16" s="10"/>
      <c r="N16" s="40"/>
      <c r="O16" s="21"/>
    </row>
    <row r="17" spans="1:40" ht="13">
      <c r="A17" s="39"/>
      <c r="B17" s="35"/>
      <c r="C17" s="5"/>
      <c r="D17" s="158" t="s">
        <v>93</v>
      </c>
      <c r="E17" s="3" t="s">
        <v>94</v>
      </c>
      <c r="F17" s="158" t="s">
        <v>93</v>
      </c>
      <c r="G17" s="3" t="s">
        <v>94</v>
      </c>
      <c r="H17" s="158" t="s">
        <v>93</v>
      </c>
      <c r="I17" s="3" t="s">
        <v>94</v>
      </c>
      <c r="J17" s="158" t="s">
        <v>93</v>
      </c>
      <c r="K17" s="34" t="s">
        <v>94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5">
        <f>(10^12)*(10^-3)*10^(D9/10)</f>
        <v>0.15848931924611098</v>
      </c>
      <c r="E18" s="7">
        <f>(10^12)*(10^-3)*10^(E9/10)</f>
        <v>0.15848931924611098</v>
      </c>
      <c r="F18" s="165">
        <f>(10^12)*(10^-3)*10^((D9+F11)/10)</f>
        <v>1.9952623149688152E-101</v>
      </c>
      <c r="G18" s="7">
        <f>(10^12)*(10^-3)*10^((E9+G11)/10)</f>
        <v>4.5185594437492052E-2</v>
      </c>
      <c r="H18" s="165">
        <f>(10^12)*(10^-3)*10^((D9+H11)/10)</f>
        <v>1.9952623149688152E-101</v>
      </c>
      <c r="I18" s="7">
        <f>(10^12)*(10^-3)*10^((E9+I11)/10)</f>
        <v>1.0789467222298253E-2</v>
      </c>
      <c r="J18" s="165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5">
        <f>(10^12)*(10^-3)*10^(D10/10)</f>
        <v>0.15848931924611098</v>
      </c>
      <c r="E19" s="7">
        <f>(10^12)*(10^-3)*10^(E10/10)</f>
        <v>0.15848931924611098</v>
      </c>
      <c r="F19" s="165">
        <f>(10^12)*(10^-3)*10^((D10+F11)/10)</f>
        <v>1.9952623149688152E-101</v>
      </c>
      <c r="G19" s="7">
        <f>(10^12)*(10^-3)*10^((E10+G11)/10)</f>
        <v>4.5185594437492052E-2</v>
      </c>
      <c r="H19" s="165">
        <f>(10^12)*(10^-3)*10^((D10+H11)/10)</f>
        <v>1.9952623149688152E-101</v>
      </c>
      <c r="I19" s="7">
        <f>(10^12)*(10^-3)*10^((E10+I11)/10)</f>
        <v>1.0789467222298253E-2</v>
      </c>
      <c r="J19" s="165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1" t="s">
        <v>9</v>
      </c>
      <c r="E20" s="5" t="s">
        <v>9</v>
      </c>
      <c r="F20" s="162">
        <f>10*LOG(F18/(D18+H18+J18))</f>
        <v>-999.00000000000023</v>
      </c>
      <c r="G20" s="25">
        <f>10*LOG(G18/(E18+I18+K18))</f>
        <v>-6.004371527849349</v>
      </c>
      <c r="H20" s="162">
        <f>10*LOG(H18/(D18+F18+J18))</f>
        <v>-999.00000000000023</v>
      </c>
      <c r="I20" s="25">
        <f>10*LOG(I18/(E18+G18+K18))</f>
        <v>-12.983551731615959</v>
      </c>
      <c r="J20" s="162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1" t="s">
        <v>9</v>
      </c>
      <c r="E21" s="5" t="s">
        <v>9</v>
      </c>
      <c r="F21" s="162">
        <f>D9+F11</f>
        <v>-1097</v>
      </c>
      <c r="G21" s="25">
        <f>E9+G11</f>
        <v>-103.45</v>
      </c>
      <c r="H21" s="162">
        <f>D9+H11</f>
        <v>-1097</v>
      </c>
      <c r="I21" s="25">
        <f>E9+I11</f>
        <v>-109.67</v>
      </c>
      <c r="J21" s="162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120</v>
      </c>
      <c r="C22" s="11"/>
      <c r="D22" s="163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3" t="s">
        <v>9</v>
      </c>
      <c r="G22" s="11" t="s">
        <v>9</v>
      </c>
      <c r="H22" s="163" t="s">
        <v>9</v>
      </c>
      <c r="I22" s="11" t="s">
        <v>9</v>
      </c>
      <c r="J22" s="163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1"/>
      <c r="F25" s="199" t="s">
        <v>1</v>
      </c>
      <c r="G25" s="201"/>
      <c r="H25" s="199" t="s">
        <v>2</v>
      </c>
      <c r="I25" s="201"/>
      <c r="J25" s="199" t="s">
        <v>65</v>
      </c>
      <c r="K25" s="201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3" t="s">
        <v>0</v>
      </c>
      <c r="E31" s="201"/>
      <c r="F31" s="199" t="s">
        <v>1</v>
      </c>
      <c r="G31" s="201"/>
      <c r="H31" s="199" t="s">
        <v>2</v>
      </c>
      <c r="I31" s="201"/>
      <c r="J31" s="199" t="s">
        <v>65</v>
      </c>
      <c r="K31" s="202"/>
      <c r="L31" s="199" t="s">
        <v>32</v>
      </c>
      <c r="M31" s="201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H18/(D18+H18)</f>
        <v>1.2589254117941295E-100</v>
      </c>
      <c r="I33" s="156">
        <f>I18/(E18+I18)</f>
        <v>6.3737857810740983E-2</v>
      </c>
      <c r="J33" s="169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F18/(D18+F18)</f>
        <v>1.2589254117941295E-100</v>
      </c>
      <c r="G37" s="156">
        <f>G18/(E18+G18)</f>
        <v>0.2218515457808673</v>
      </c>
      <c r="H37" s="169">
        <v>1</v>
      </c>
      <c r="I37" s="156">
        <v>1</v>
      </c>
      <c r="J37" s="169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F18/(D18+F18)</f>
        <v>1.2589254117941295E-100</v>
      </c>
      <c r="G41" s="156">
        <f>G18/(E18+G18)</f>
        <v>0.2218515457808673</v>
      </c>
      <c r="H41" s="169">
        <f>H18/(D18+H18)</f>
        <v>1.2589254117941295E-100</v>
      </c>
      <c r="I41" s="156">
        <f>I18/(E18+I18)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I46" si="6">G$28*G45</f>
        <v>0.3</v>
      </c>
      <c r="H46" s="169">
        <f t="shared" si="6"/>
        <v>0</v>
      </c>
      <c r="I46" s="156">
        <f t="shared" si="6"/>
        <v>0</v>
      </c>
      <c r="J46" s="169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I50" si="8">G$28*G49</f>
        <v>0</v>
      </c>
      <c r="H50" s="169">
        <f t="shared" si="8"/>
        <v>0.3</v>
      </c>
      <c r="I50" s="156">
        <f t="shared" si="8"/>
        <v>0.3</v>
      </c>
      <c r="J50" s="169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10">G$28*G53</f>
        <v>0</v>
      </c>
      <c r="H54" s="169">
        <f t="shared" si="10"/>
        <v>0</v>
      </c>
      <c r="I54" s="156">
        <f t="shared" si="10"/>
        <v>0</v>
      </c>
      <c r="J54" s="169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F18/(D18+F18+H18+J18)</f>
        <v>1.2589254117941295E-100</v>
      </c>
      <c r="G57" s="156">
        <f>G18/(E18+G18+I18+K18)</f>
        <v>0.20059854609798014</v>
      </c>
      <c r="H57" s="169">
        <f>H18/(D18+F18+H18+J18)</f>
        <v>1.2589254117941295E-100</v>
      </c>
      <c r="I57" s="156">
        <f>I18/(E18+G18+I18+K18)</f>
        <v>4.7899147170873659E-2</v>
      </c>
      <c r="J57" s="169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11">F28*F57</f>
        <v>3.7767762353823882E-101</v>
      </c>
      <c r="G58" s="156">
        <f t="shared" si="11"/>
        <v>6.0179563829394038E-2</v>
      </c>
      <c r="H58" s="169">
        <f t="shared" si="11"/>
        <v>3.7767762353823882E-101</v>
      </c>
      <c r="I58" s="156">
        <f t="shared" si="11"/>
        <v>1.4369744151262097E-2</v>
      </c>
      <c r="J58" s="169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1"/>
      <c r="F69" s="203" t="s">
        <v>1</v>
      </c>
      <c r="G69" s="201"/>
      <c r="H69" s="203" t="s">
        <v>2</v>
      </c>
      <c r="I69" s="201"/>
      <c r="J69" s="203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D9</f>
        <v>-98</v>
      </c>
      <c r="E71" s="25">
        <f>E9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2">F11</f>
        <v>-999</v>
      </c>
      <c r="G72" s="25">
        <f t="shared" si="12"/>
        <v>-5.45</v>
      </c>
      <c r="H72" s="164">
        <f t="shared" si="12"/>
        <v>-999</v>
      </c>
      <c r="I72" s="25">
        <f t="shared" si="12"/>
        <v>-11.67</v>
      </c>
      <c r="J72" s="164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98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3">D71+D73</f>
        <v>-98</v>
      </c>
      <c r="E74" s="9">
        <f t="shared" si="13"/>
        <v>-98</v>
      </c>
      <c r="F74" s="166">
        <f t="shared" ref="F74:I74" si="14">F72+F73</f>
        <v>-999</v>
      </c>
      <c r="G74" s="9">
        <f>G72+G73</f>
        <v>-5.08</v>
      </c>
      <c r="H74" s="166">
        <f t="shared" si="14"/>
        <v>-999</v>
      </c>
      <c r="I74" s="9">
        <f t="shared" si="14"/>
        <v>-11.27</v>
      </c>
      <c r="J74" s="166">
        <f t="shared" ref="J74:K74" si="15">J72+J73</f>
        <v>-999</v>
      </c>
      <c r="K74" s="101">
        <f t="shared" si="15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6">(10^12)*(10^-3)*10^(D74/10)</f>
        <v>0.15848931924611098</v>
      </c>
      <c r="E77" s="87">
        <f t="shared" si="16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0.15848931924611098</v>
      </c>
      <c r="E78" s="87">
        <f>(10^12)*(10^-3)*10^((E74+10*LOG10(E5/15))/10)</f>
        <v>0.15848931924611098</v>
      </c>
      <c r="F78" s="172">
        <f>(10^12)*(10^-3)*10^((D74+F74+10*LOG10(D5/15))/10)</f>
        <v>1.9952623149688152E-101</v>
      </c>
      <c r="G78" s="87">
        <f>(10^12)*(10^-3)*10^((E74+G74+10*LOG10(E5/15))/10)</f>
        <v>4.9203953568144936E-2</v>
      </c>
      <c r="H78" s="172">
        <f>(10^12)*(10^-3)*10^((D74+H74+10*LOG10(D5/15))/10)</f>
        <v>1.9952623149688152E-101</v>
      </c>
      <c r="I78" s="87">
        <f>(10^12)*(10^-3)*10^((E74+I74+10*LOG10(E5/15))/10)</f>
        <v>1.1830415557251646E-2</v>
      </c>
      <c r="J78" s="172">
        <f>(10^12)*(10^-3)*10^((D74+J74+10*LOG10(D5/15))/10)</f>
        <v>1.9952623149688152E-101</v>
      </c>
      <c r="K78" s="88">
        <f>(10^12)*(10^-3)*10^((E74+K74+10*LOG10(E5/15))/10)</f>
        <v>1.1830415557251646E-2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-999.00000000000023</v>
      </c>
      <c r="G79" s="9">
        <f>10*LOG(G78/(E78+I78+K78))</f>
        <v>-5.6842953407784336</v>
      </c>
      <c r="H79" s="166">
        <f>10*LOG(H78/(D78+F78+J78))</f>
        <v>-999.00000000000023</v>
      </c>
      <c r="I79" s="9">
        <f>10*LOG(I78/(E78+G78+K78))</f>
        <v>-12.684813909742527</v>
      </c>
      <c r="J79" s="166">
        <f>10*LOG(J78/(F78+H78+D78))</f>
        <v>-999.00000000000023</v>
      </c>
      <c r="K79" s="101">
        <f>10*LOG(K78/(G78+I78+E78))</f>
        <v>-12.684813909742527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-1097</v>
      </c>
      <c r="G81" s="102">
        <f>G80+10*LOG10(E5/15)</f>
        <v>-103.08</v>
      </c>
      <c r="H81" s="176">
        <f>H80+10*LOG10(F5/15)</f>
        <v>-1097</v>
      </c>
      <c r="I81" s="102">
        <f>I80+10*LOG10(G5/15)</f>
        <v>-109.27</v>
      </c>
      <c r="J81" s="176">
        <f>J80+10*LOG10(J5/15)</f>
        <v>-1097</v>
      </c>
      <c r="K81" s="145">
        <f>K80+10*LOG10(K5/15)</f>
        <v>-109.27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120</v>
      </c>
      <c r="C82" s="99"/>
      <c r="D82" s="192">
        <f>10*LOG((D77+F77+H77)*10^-9)+10*LOG((19.08*10^6)/(D5*10^3))</f>
        <v>-66.955128886876054</v>
      </c>
      <c r="E82" s="104">
        <f>10*LOG((E77+G77+I77+K77)*10^-9)+10*LOG((19.08*10^6)/(D5*10^3))</f>
        <v>-65.312356809493508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1"/>
      <c r="F85" s="199" t="s">
        <v>1</v>
      </c>
      <c r="G85" s="201"/>
      <c r="H85" s="203" t="s">
        <v>2</v>
      </c>
      <c r="I85" s="201"/>
      <c r="J85" s="203" t="s">
        <v>65</v>
      </c>
      <c r="K85" s="202"/>
      <c r="L85" s="199" t="s">
        <v>32</v>
      </c>
      <c r="M85" s="201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-999.30000000000018</v>
      </c>
      <c r="G87" s="108">
        <f>G88-M88</f>
        <v>-5.9855116295366848</v>
      </c>
      <c r="H87" s="181"/>
      <c r="I87" s="153"/>
      <c r="J87" s="181"/>
      <c r="K87" s="107"/>
      <c r="L87" s="79"/>
      <c r="M87" s="80"/>
      <c r="N87" s="135">
        <v>-6</v>
      </c>
      <c r="O87" s="140" t="s">
        <v>119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>F79</f>
        <v>-999.00000000000023</v>
      </c>
      <c r="G88" s="153">
        <f>G79</f>
        <v>-5.6842953407784336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-998.70000000000027</v>
      </c>
      <c r="G89" s="153">
        <f>G88+M88</f>
        <v>-5.3830790520201823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-999.30000000000018</v>
      </c>
      <c r="I91" s="108">
        <f>I92-M92</f>
        <v>-12.992702292211774</v>
      </c>
      <c r="J91" s="181"/>
      <c r="K91" s="154"/>
      <c r="L91" s="79"/>
      <c r="M91" s="80"/>
      <c r="N91" s="135">
        <v>-13</v>
      </c>
      <c r="O91" s="140" t="s">
        <v>119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>H79</f>
        <v>-999.00000000000023</v>
      </c>
      <c r="I92" s="153">
        <f>I79</f>
        <v>-12.684813909742527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-998.70000000000027</v>
      </c>
      <c r="I93" s="153">
        <f>I92+M92</f>
        <v>-12.376925527273279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-999.30000000000018</v>
      </c>
      <c r="K95" s="109">
        <f>K96-M96</f>
        <v>-12.992702292211774</v>
      </c>
      <c r="L95" s="79"/>
      <c r="M95" s="80"/>
      <c r="N95" s="135">
        <v>-13</v>
      </c>
      <c r="O95" s="140" t="s">
        <v>119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-999.00000000000023</v>
      </c>
      <c r="K96" s="107">
        <f>K79</f>
        <v>-12.684813909742527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-998.70000000000027</v>
      </c>
      <c r="K97" s="107">
        <f>K96+M96</f>
        <v>-12.376925527273279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-1098.5297058540777</v>
      </c>
      <c r="G99" s="108">
        <f>G100-M100</f>
        <v>-104.60970585407783</v>
      </c>
      <c r="H99" s="181"/>
      <c r="I99" s="153"/>
      <c r="J99" s="181"/>
      <c r="K99" s="107"/>
      <c r="L99" s="79"/>
      <c r="M99" s="80"/>
      <c r="N99" s="135">
        <f>-123.5</f>
        <v>-123.5</v>
      </c>
      <c r="O99" s="140" t="s">
        <v>112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-1097</v>
      </c>
      <c r="G100" s="153">
        <f>G81</f>
        <v>-103.08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-1095.4702941459223</v>
      </c>
      <c r="G101" s="153">
        <f>G100+M100</f>
        <v>-101.55029414592217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-1098.5297058540777</v>
      </c>
      <c r="I103" s="108">
        <f>I104-M104</f>
        <v>-110.79970585407783</v>
      </c>
      <c r="J103" s="181"/>
      <c r="K103" s="154"/>
      <c r="L103" s="79"/>
      <c r="M103" s="80"/>
      <c r="N103" s="135">
        <f>-123.5</f>
        <v>-123.5</v>
      </c>
      <c r="O103" s="140" t="s">
        <v>112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-1097</v>
      </c>
      <c r="I104" s="153">
        <f>I81</f>
        <v>-109.27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-1095.4702941459223</v>
      </c>
      <c r="I105" s="153">
        <f>I104+M104</f>
        <v>-107.74029414592216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-123.5</f>
        <v>-123.5</v>
      </c>
      <c r="O107" s="140" t="s">
        <v>112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53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53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97">
        <f>D112-L112</f>
        <v>-68.455128886876054</v>
      </c>
      <c r="E111" s="108">
        <f>E112-M112</f>
        <v>-66.813701060155779</v>
      </c>
      <c r="F111" s="179"/>
      <c r="G111" s="155"/>
      <c r="H111" s="182"/>
      <c r="I111" s="155"/>
      <c r="J111" s="182"/>
      <c r="K111" s="113"/>
      <c r="L111" s="78"/>
      <c r="M111" s="112"/>
      <c r="N111" s="135">
        <f>-123.5+10*LOG((19.08*10^6)/(D5*10^3))</f>
        <v>-92.455128886876054</v>
      </c>
      <c r="O111" s="140" t="s">
        <v>113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93">
        <f>D82</f>
        <v>-66.955128886876054</v>
      </c>
      <c r="E112" s="106">
        <f>E82</f>
        <v>-65.312356809493508</v>
      </c>
      <c r="F112" s="179"/>
      <c r="G112" s="155"/>
      <c r="H112" s="182"/>
      <c r="I112" s="155"/>
      <c r="J112" s="182"/>
      <c r="K112" s="113"/>
      <c r="L112" s="82">
        <f t="shared" ref="L112:M112" si="17">L58</f>
        <v>1.5</v>
      </c>
      <c r="M112" s="83">
        <f t="shared" si="17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97">
        <f>D112+L112</f>
        <v>-65.455128886876054</v>
      </c>
      <c r="E113" s="108">
        <f>E112+M112</f>
        <v>-63.811012558831244</v>
      </c>
      <c r="F113" s="179"/>
      <c r="G113" s="155"/>
      <c r="H113" s="182"/>
      <c r="I113" s="155"/>
      <c r="J113" s="182"/>
      <c r="K113" s="113"/>
      <c r="L113" s="78"/>
      <c r="M113" s="112"/>
      <c r="N113" s="135">
        <v>-50</v>
      </c>
      <c r="O113" s="140" t="s">
        <v>114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37"/>
  <sheetViews>
    <sheetView topLeftCell="A39" workbookViewId="0">
      <selection activeCell="A63" sqref="A63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0"/>
      <c r="F2" s="199" t="s">
        <v>1</v>
      </c>
      <c r="G2" s="204"/>
      <c r="H2" s="199" t="s">
        <v>2</v>
      </c>
      <c r="I2" s="204"/>
      <c r="J2" s="199" t="s">
        <v>65</v>
      </c>
      <c r="K2" s="204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30</v>
      </c>
      <c r="E5" s="152">
        <v>30</v>
      </c>
      <c r="F5" s="160">
        <v>30</v>
      </c>
      <c r="G5" s="123">
        <v>30</v>
      </c>
      <c r="H5" s="160">
        <v>30</v>
      </c>
      <c r="I5" s="123">
        <v>30</v>
      </c>
      <c r="J5" s="160">
        <v>30</v>
      </c>
      <c r="K5" s="123">
        <v>30</v>
      </c>
      <c r="L5" s="3"/>
      <c r="M5" s="3"/>
      <c r="N5" s="34"/>
      <c r="O5" s="16" t="s">
        <v>110</v>
      </c>
    </row>
    <row r="6" spans="1:15" ht="13">
      <c r="A6" s="4" t="s">
        <v>52</v>
      </c>
      <c r="B6" s="35" t="s">
        <v>53</v>
      </c>
      <c r="C6" s="5"/>
      <c r="D6" s="160">
        <v>50</v>
      </c>
      <c r="E6" s="152">
        <v>50</v>
      </c>
      <c r="F6" s="160">
        <v>50</v>
      </c>
      <c r="G6" s="123">
        <v>50</v>
      </c>
      <c r="H6" s="160">
        <v>50</v>
      </c>
      <c r="I6" s="123">
        <v>50</v>
      </c>
      <c r="J6" s="160">
        <v>50</v>
      </c>
      <c r="K6" s="123">
        <v>50</v>
      </c>
      <c r="L6" s="3"/>
      <c r="M6" s="3"/>
      <c r="N6" s="34"/>
      <c r="O6" s="16" t="s">
        <v>110</v>
      </c>
    </row>
    <row r="7" spans="1:15">
      <c r="A7" s="4" t="s">
        <v>45</v>
      </c>
      <c r="B7" s="35" t="s">
        <v>6</v>
      </c>
      <c r="C7" s="5"/>
      <c r="D7" s="161" t="s">
        <v>9</v>
      </c>
      <c r="E7" s="35" t="s">
        <v>9</v>
      </c>
      <c r="F7" s="161" t="s">
        <v>9</v>
      </c>
      <c r="G7" s="5" t="s">
        <v>9</v>
      </c>
      <c r="H7" s="161" t="s">
        <v>9</v>
      </c>
      <c r="I7" s="5" t="s">
        <v>9</v>
      </c>
      <c r="J7" s="161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5">
        <v>-98</v>
      </c>
      <c r="E8" s="121">
        <v>-98</v>
      </c>
      <c r="F8" s="161"/>
      <c r="G8" s="5"/>
      <c r="H8" s="161"/>
      <c r="I8" s="5"/>
      <c r="J8" s="161"/>
      <c r="K8" s="5"/>
      <c r="L8" s="5"/>
      <c r="M8" s="5"/>
      <c r="N8" s="35"/>
      <c r="O8" s="16" t="s">
        <v>111</v>
      </c>
    </row>
    <row r="9" spans="1:15">
      <c r="A9" s="4" t="s">
        <v>33</v>
      </c>
      <c r="B9" s="35" t="s">
        <v>56</v>
      </c>
      <c r="C9" s="5"/>
      <c r="D9" s="186">
        <f>D8+10*LOG10(D5/15)</f>
        <v>-94.989700043360187</v>
      </c>
      <c r="E9" s="146">
        <f t="shared" ref="E9" si="0">E8+10*LOG10(E5/15)</f>
        <v>-94.989700043360187</v>
      </c>
      <c r="F9" s="161"/>
      <c r="G9" s="5"/>
      <c r="H9" s="161"/>
      <c r="I9" s="5"/>
      <c r="J9" s="161"/>
      <c r="K9" s="5"/>
      <c r="L9" s="5"/>
      <c r="M9" s="5"/>
      <c r="N9" s="35"/>
      <c r="O9" s="16" t="s">
        <v>111</v>
      </c>
    </row>
    <row r="10" spans="1:15">
      <c r="A10" s="4" t="s">
        <v>62</v>
      </c>
      <c r="B10" s="35" t="s">
        <v>6</v>
      </c>
      <c r="C10" s="5"/>
      <c r="D10" s="161"/>
      <c r="E10" s="35"/>
      <c r="F10" s="162">
        <v>-999</v>
      </c>
      <c r="G10" s="122">
        <v>-5.45</v>
      </c>
      <c r="H10" s="162">
        <v>-999</v>
      </c>
      <c r="I10" s="122">
        <v>-11.67</v>
      </c>
      <c r="J10" s="162">
        <v>-999</v>
      </c>
      <c r="K10" s="122">
        <v>-11.67</v>
      </c>
      <c r="L10" s="5"/>
      <c r="M10" s="5"/>
      <c r="N10" s="35"/>
      <c r="O10" s="16" t="s">
        <v>111</v>
      </c>
    </row>
    <row r="11" spans="1:15">
      <c r="A11" s="4"/>
      <c r="B11" s="35"/>
      <c r="C11" s="5"/>
      <c r="D11" s="161"/>
      <c r="E11" s="35"/>
      <c r="F11" s="162"/>
      <c r="G11" s="8"/>
      <c r="H11" s="162"/>
      <c r="I11" s="8"/>
      <c r="J11" s="162"/>
      <c r="K11" s="8"/>
      <c r="L11" s="5"/>
      <c r="M11" s="5"/>
      <c r="N11" s="35"/>
      <c r="O11" s="16"/>
    </row>
    <row r="12" spans="1:15" ht="13.5" thickBot="1">
      <c r="A12" s="127" t="s">
        <v>123</v>
      </c>
      <c r="B12" s="126"/>
      <c r="C12" s="150"/>
      <c r="D12" s="187"/>
      <c r="E12" s="38"/>
      <c r="F12" s="163"/>
      <c r="G12" s="13"/>
      <c r="H12" s="163"/>
      <c r="I12" s="13"/>
      <c r="J12" s="163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4"/>
      <c r="E13" s="5"/>
      <c r="F13" s="164"/>
      <c r="G13" s="8"/>
      <c r="H13" s="164"/>
      <c r="I13" s="8"/>
      <c r="J13" s="164"/>
      <c r="K13" s="8"/>
      <c r="L13" s="5"/>
      <c r="M13" s="5"/>
      <c r="N13" s="5"/>
      <c r="O13" s="12"/>
    </row>
    <row r="14" spans="1:15" ht="13" thickBot="1">
      <c r="B14" s="5"/>
      <c r="C14" s="5"/>
      <c r="D14" s="168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9" t="s">
        <v>0</v>
      </c>
      <c r="E15" s="204"/>
      <c r="F15" s="199" t="s">
        <v>1</v>
      </c>
      <c r="G15" s="204"/>
      <c r="H15" s="199" t="s">
        <v>2</v>
      </c>
      <c r="I15" s="204"/>
      <c r="J15" s="199" t="s">
        <v>65</v>
      </c>
      <c r="K15" s="204"/>
      <c r="L15" s="10"/>
      <c r="M15" s="10"/>
      <c r="N15" s="40"/>
      <c r="O15" s="21"/>
    </row>
    <row r="16" spans="1:15" ht="13">
      <c r="A16" s="39"/>
      <c r="B16" s="35"/>
      <c r="C16" s="5"/>
      <c r="D16" s="158" t="s">
        <v>93</v>
      </c>
      <c r="E16" s="3" t="s">
        <v>94</v>
      </c>
      <c r="F16" s="158" t="s">
        <v>93</v>
      </c>
      <c r="G16" s="3" t="s">
        <v>94</v>
      </c>
      <c r="H16" s="158" t="s">
        <v>93</v>
      </c>
      <c r="I16" s="3" t="s">
        <v>94</v>
      </c>
      <c r="J16" s="158" t="s">
        <v>93</v>
      </c>
      <c r="K16" s="3" t="s">
        <v>94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5">
        <f>(10^12)*(10^-3)*10^(D8/10)</f>
        <v>0.15848931924611098</v>
      </c>
      <c r="E17" s="7">
        <f>(10^12)*(10^-3)*10^(E8/10)</f>
        <v>0.15848931924611098</v>
      </c>
      <c r="F17" s="165">
        <f>(10^12)*(10^-3)*10^((D8+F10)/10)</f>
        <v>1.9952623149688152E-101</v>
      </c>
      <c r="G17" s="7">
        <f>(10^12)*(10^-3)*10^((E8+G10)/10)</f>
        <v>4.5185594437492052E-2</v>
      </c>
      <c r="H17" s="165">
        <f>(10^12)*(10^-3)*10^((D8+H10)/10)</f>
        <v>1.9952623149688152E-101</v>
      </c>
      <c r="I17" s="7">
        <f>(10^12)*(10^-3)*10^((E8+I10)/10)</f>
        <v>1.0789467222298253E-2</v>
      </c>
      <c r="J17" s="165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5">
        <f>(10^12)*(10^-3)*10^(D9/10)</f>
        <v>0.31697863849222141</v>
      </c>
      <c r="E18" s="7">
        <f>(10^12)*(10^-3)*10^(E9/10)</f>
        <v>0.31697863849222141</v>
      </c>
      <c r="F18" s="165">
        <f>(10^12)*(10^-3)*10^((D9+F10)/10)</f>
        <v>3.9905246299376393E-101</v>
      </c>
      <c r="G18" s="7">
        <f>(10^12)*(10^-3)*10^((E9+G10)/10)</f>
        <v>9.0371188874984257E-2</v>
      </c>
      <c r="H18" s="165">
        <f>(10^12)*(10^-3)*10^((D9+H10)/10)</f>
        <v>3.9905246299376393E-101</v>
      </c>
      <c r="I18" s="7">
        <f>(10^12)*(10^-3)*10^((E9+I10)/10)</f>
        <v>2.1578934444596472E-2</v>
      </c>
      <c r="J18" s="165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1" t="s">
        <v>9</v>
      </c>
      <c r="E19" s="5" t="s">
        <v>9</v>
      </c>
      <c r="F19" s="162">
        <f>10*LOG(F17/(D17+H17+J17))</f>
        <v>-999.00000000000023</v>
      </c>
      <c r="G19" s="25">
        <f>10*LOG(G17/(E17+I17+K17))</f>
        <v>-6.004371527849349</v>
      </c>
      <c r="H19" s="162">
        <f>10*LOG(H17/(D17+F17+J17))</f>
        <v>-999.00000000000023</v>
      </c>
      <c r="I19" s="25">
        <f>10*LOG(I17/(E17+G17+K17))</f>
        <v>-12.983551731615959</v>
      </c>
      <c r="J19" s="162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1" t="s">
        <v>9</v>
      </c>
      <c r="E20" s="5" t="s">
        <v>9</v>
      </c>
      <c r="F20" s="162">
        <f>D8+F10</f>
        <v>-1097</v>
      </c>
      <c r="G20" s="25">
        <f>E8+G10</f>
        <v>-103.45</v>
      </c>
      <c r="H20" s="162">
        <f>D8+H10</f>
        <v>-1097</v>
      </c>
      <c r="I20" s="25">
        <f>E8+I10</f>
        <v>-109.67</v>
      </c>
      <c r="J20" s="162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1" t="s">
        <v>9</v>
      </c>
      <c r="E21" s="5" t="s">
        <v>9</v>
      </c>
      <c r="F21" s="162">
        <f>D9+F10</f>
        <v>-1093.9897000433602</v>
      </c>
      <c r="G21" s="25">
        <f>E9+G10</f>
        <v>-100.43970004336019</v>
      </c>
      <c r="H21" s="162">
        <f>D9+H10</f>
        <v>-1093.9897000433602</v>
      </c>
      <c r="I21" s="25">
        <f>E9+I10</f>
        <v>-106.65970004336019</v>
      </c>
      <c r="J21" s="162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" thickBot="1">
      <c r="A22" s="195" t="s">
        <v>34</v>
      </c>
      <c r="B22" s="38" t="s">
        <v>59</v>
      </c>
      <c r="C22" s="11"/>
      <c r="D22" s="163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3" t="s">
        <v>9</v>
      </c>
      <c r="G22" s="196" t="s">
        <v>9</v>
      </c>
      <c r="H22" s="163" t="s">
        <v>9</v>
      </c>
      <c r="I22" s="196" t="s">
        <v>9</v>
      </c>
      <c r="J22" s="163" t="s">
        <v>9</v>
      </c>
      <c r="K22" s="196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1"/>
      <c r="F25" s="199" t="s">
        <v>1</v>
      </c>
      <c r="G25" s="201"/>
      <c r="H25" s="199" t="s">
        <v>2</v>
      </c>
      <c r="I25" s="201"/>
      <c r="J25" s="199" t="s">
        <v>65</v>
      </c>
      <c r="K25" s="201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3" t="s">
        <v>0</v>
      </c>
      <c r="E31" s="201"/>
      <c r="F31" s="199" t="s">
        <v>1</v>
      </c>
      <c r="G31" s="201"/>
      <c r="H31" s="199" t="s">
        <v>2</v>
      </c>
      <c r="I31" s="201"/>
      <c r="J31" s="199" t="s">
        <v>65</v>
      </c>
      <c r="K31" s="202"/>
      <c r="L31" s="199" t="s">
        <v>32</v>
      </c>
      <c r="M31" s="201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H17/(D17+H17)</f>
        <v>1.2589254117941295E-100</v>
      </c>
      <c r="I33" s="156">
        <f>I17/(E17+I17)</f>
        <v>6.3737857810740983E-2</v>
      </c>
      <c r="J33" s="169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F17/(D17+F17)</f>
        <v>1.2589254117941295E-100</v>
      </c>
      <c r="G37" s="156">
        <f>G17/(E17+G17)</f>
        <v>0.2218515457808673</v>
      </c>
      <c r="H37" s="169">
        <v>1</v>
      </c>
      <c r="I37" s="156">
        <v>1</v>
      </c>
      <c r="J37" s="169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F17/(D17+F17)</f>
        <v>1.2589254117941295E-100</v>
      </c>
      <c r="G41" s="156">
        <f>G17/(E17+G17)</f>
        <v>0.2218515457808673</v>
      </c>
      <c r="H41" s="169">
        <f>H17/(D17+H17)</f>
        <v>1.2589254117941295E-100</v>
      </c>
      <c r="I41" s="156">
        <f>I17/(E17+I17)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K46" si="6">G$28*G45</f>
        <v>0.3</v>
      </c>
      <c r="H46" s="169">
        <f t="shared" si="6"/>
        <v>0</v>
      </c>
      <c r="I46" s="156">
        <f t="shared" si="6"/>
        <v>0</v>
      </c>
      <c r="J46" s="169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K50" si="7">G$28*G49</f>
        <v>0</v>
      </c>
      <c r="H50" s="169">
        <f t="shared" si="7"/>
        <v>0.3</v>
      </c>
      <c r="I50" s="156">
        <f t="shared" si="7"/>
        <v>0.3</v>
      </c>
      <c r="J50" s="169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8">G$28*G53</f>
        <v>0</v>
      </c>
      <c r="H54" s="169">
        <f t="shared" si="8"/>
        <v>0</v>
      </c>
      <c r="I54" s="156">
        <f t="shared" si="8"/>
        <v>0</v>
      </c>
      <c r="J54" s="169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F17/(D17+F17+H17+J17)</f>
        <v>1.2589254117941295E-100</v>
      </c>
      <c r="G57" s="156">
        <f>G17/(E17+G17+I17+K17)</f>
        <v>0.20059854609798014</v>
      </c>
      <c r="H57" s="169">
        <f>H17/(D17+F17+H17+J17)</f>
        <v>1.2589254117941295E-100</v>
      </c>
      <c r="I57" s="156">
        <f>I17/(E17+G17+I17+K17)</f>
        <v>4.7899147170873659E-2</v>
      </c>
      <c r="J57" s="169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9">F28*F57</f>
        <v>3.7767762353823882E-101</v>
      </c>
      <c r="G58" s="156">
        <f t="shared" si="9"/>
        <v>6.0179563829394038E-2</v>
      </c>
      <c r="H58" s="169">
        <f t="shared" si="9"/>
        <v>3.7767762353823882E-101</v>
      </c>
      <c r="I58" s="156">
        <f t="shared" si="9"/>
        <v>1.4369744151262097E-2</v>
      </c>
      <c r="J58" s="169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1"/>
      <c r="F69" s="203" t="s">
        <v>1</v>
      </c>
      <c r="G69" s="201"/>
      <c r="H69" s="203" t="s">
        <v>2</v>
      </c>
      <c r="I69" s="201"/>
      <c r="J69" s="203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D8</f>
        <v>-98</v>
      </c>
      <c r="E71" s="25">
        <f>E8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0">F10</f>
        <v>-999</v>
      </c>
      <c r="G72" s="25">
        <f t="shared" si="10"/>
        <v>-5.45</v>
      </c>
      <c r="H72" s="164">
        <f t="shared" si="10"/>
        <v>-999</v>
      </c>
      <c r="I72" s="25">
        <f t="shared" si="10"/>
        <v>-11.67</v>
      </c>
      <c r="J72" s="164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64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1">D71+D73</f>
        <v>-98</v>
      </c>
      <c r="E74" s="9">
        <f t="shared" si="11"/>
        <v>-98</v>
      </c>
      <c r="F74" s="166">
        <f t="shared" ref="F74:K74" si="12">F72+F73</f>
        <v>-999</v>
      </c>
      <c r="G74" s="9">
        <f>G72+G73</f>
        <v>-5.08</v>
      </c>
      <c r="H74" s="166">
        <f t="shared" si="12"/>
        <v>-999</v>
      </c>
      <c r="I74" s="9">
        <f t="shared" si="12"/>
        <v>-11.27</v>
      </c>
      <c r="J74" s="166">
        <f t="shared" si="12"/>
        <v>-999</v>
      </c>
      <c r="K74" s="101">
        <f t="shared" si="12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3">(10^12)*(10^-3)*10^(D74/10)</f>
        <v>0.15848931924611098</v>
      </c>
      <c r="E77" s="87">
        <f t="shared" si="13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0.31697863849222141</v>
      </c>
      <c r="E78" s="87">
        <f>(10^12)*(10^-3)*10^((E74+10*LOG10(E5/15))/10)</f>
        <v>0.31697863849222141</v>
      </c>
      <c r="F78" s="172">
        <f>(10^12)*(10^-3)*10^((D74+F74+10*LOG10(D5/15))/10)</f>
        <v>3.9905246299376393E-101</v>
      </c>
      <c r="G78" s="87">
        <f>(10^12)*(10^-3)*10^((E74+G74+10*LOG10(E5/15))/10)</f>
        <v>9.8407907136290051E-2</v>
      </c>
      <c r="H78" s="172">
        <f>(10^12)*(10^-3)*10^((D74+H74+10*LOG10(D5/15))/10)</f>
        <v>3.9905246299376393E-101</v>
      </c>
      <c r="I78" s="87">
        <f>(10^12)*(10^-3)*10^((E74+I74+10*LOG10(E5/15))/10)</f>
        <v>2.3660831114503251E-2</v>
      </c>
      <c r="J78" s="172">
        <f>(10^12)*(10^-3)*10^((D74+J74+10*LOG10(D5/15))/10)</f>
        <v>3.9905246299376393E-101</v>
      </c>
      <c r="K78" s="88">
        <f>(10^12)*(10^-3)*10^((E74+K74+10*LOG10(E5/15))/10)</f>
        <v>2.3660831114503251E-2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</v>
      </c>
      <c r="G79" s="9">
        <f>10*LOG(G78/(E78+I78+K78))</f>
        <v>-5.6842953407784194</v>
      </c>
      <c r="H79" s="166">
        <f>10*LOG(H78/(D78+F78+J78))</f>
        <v>-999</v>
      </c>
      <c r="I79" s="9">
        <f>10*LOG(I78/(E78+G78+K78))</f>
        <v>-12.68481390974253</v>
      </c>
      <c r="J79" s="166">
        <f>10*LOG(J78/(F78+H78+D78))</f>
        <v>-999</v>
      </c>
      <c r="K79" s="101">
        <f>10*LOG(K78/(G78+I78+E78))</f>
        <v>-12.68481390974253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-1093.9897000433602</v>
      </c>
      <c r="G81" s="102">
        <f>G80+10*LOG10(E5/15)</f>
        <v>-100.06970004336019</v>
      </c>
      <c r="H81" s="176">
        <f>H80+10*LOG10(F5/15)</f>
        <v>-1093.9897000433602</v>
      </c>
      <c r="I81" s="102">
        <f>I80+10*LOG10(G5/15)</f>
        <v>-106.25970004336018</v>
      </c>
      <c r="J81" s="176">
        <f>J80+10*LOG10(J5/15)</f>
        <v>-1093.9897000433602</v>
      </c>
      <c r="K81" s="145">
        <f>K80+10*LOG10(K5/15)</f>
        <v>-106.25970004336018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2">
        <f>10*LOG((D78+F78+H78+J78)*10^-9)+10*LOG((47.88*10^6)/(D5*10^3))</f>
        <v>-62.959371173213114</v>
      </c>
      <c r="E82" s="104">
        <f>10*LOG((E78+G78+I78+K78)*10^-9)+10*LOG((47.88*10^6)/(E5*10^3))</f>
        <v>-61.31659909583054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1"/>
      <c r="F85" s="199" t="s">
        <v>1</v>
      </c>
      <c r="G85" s="201"/>
      <c r="H85" s="203" t="s">
        <v>2</v>
      </c>
      <c r="I85" s="201"/>
      <c r="J85" s="203" t="s">
        <v>65</v>
      </c>
      <c r="K85" s="202"/>
      <c r="L85" s="199" t="s">
        <v>32</v>
      </c>
      <c r="M85" s="201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</v>
      </c>
      <c r="G87" s="108">
        <f>G88-M88</f>
        <v>-5.9855116295366706</v>
      </c>
      <c r="H87" s="181"/>
      <c r="I87" s="153"/>
      <c r="J87" s="181"/>
      <c r="K87" s="107"/>
      <c r="L87" s="79"/>
      <c r="M87" s="80"/>
      <c r="N87" s="135">
        <v>-6</v>
      </c>
      <c r="O87" s="140" t="s">
        <v>119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 t="shared" ref="F88:G88" si="14">F79</f>
        <v>-999</v>
      </c>
      <c r="G88" s="106">
        <f t="shared" si="14"/>
        <v>-5.6842953407784194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</v>
      </c>
      <c r="G89" s="106">
        <f>G88+M88</f>
        <v>-5.3830790520201681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</v>
      </c>
      <c r="I91" s="108">
        <f>I92-M92</f>
        <v>-12.992702292211778</v>
      </c>
      <c r="J91" s="181"/>
      <c r="K91" s="154"/>
      <c r="L91" s="79"/>
      <c r="M91" s="80"/>
      <c r="N91" s="135">
        <v>-13</v>
      </c>
      <c r="O91" s="140" t="s">
        <v>119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 t="shared" ref="H92:I92" si="15">H79</f>
        <v>-999</v>
      </c>
      <c r="I92" s="106">
        <f t="shared" si="15"/>
        <v>-12.68481390974253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</v>
      </c>
      <c r="I93" s="106">
        <f>I92+M92</f>
        <v>-12.376925527273283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</v>
      </c>
      <c r="K95" s="109">
        <f>K96-M96</f>
        <v>-12.992702292211778</v>
      </c>
      <c r="L95" s="79"/>
      <c r="M95" s="80"/>
      <c r="N95" s="135">
        <v>-13</v>
      </c>
      <c r="O95" s="140" t="s">
        <v>119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</v>
      </c>
      <c r="K96" s="107">
        <f>K79</f>
        <v>-12.68481390974253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</v>
      </c>
      <c r="K97" s="107">
        <f>K96+M96</f>
        <v>-12.376925527273283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-1095.519405897438</v>
      </c>
      <c r="G99" s="108">
        <f>G100-M100</f>
        <v>-101.59940589743802</v>
      </c>
      <c r="H99" s="181"/>
      <c r="I99" s="153"/>
      <c r="J99" s="181"/>
      <c r="K99" s="107"/>
      <c r="L99" s="79"/>
      <c r="M99" s="80"/>
      <c r="N99" s="135">
        <f>-121</f>
        <v>-121</v>
      </c>
      <c r="O99" s="140" t="s">
        <v>115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-1093.9897000433602</v>
      </c>
      <c r="G100" s="106">
        <f t="shared" ref="G100" si="16">G81</f>
        <v>-100.06970004336019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-1092.4599941892825</v>
      </c>
      <c r="G101" s="106">
        <f>G100+M100</f>
        <v>-98.539994189282353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-1095.519405897438</v>
      </c>
      <c r="I103" s="108">
        <f>I104-M104</f>
        <v>-107.78940589743802</v>
      </c>
      <c r="J103" s="181"/>
      <c r="K103" s="154"/>
      <c r="L103" s="79"/>
      <c r="M103" s="80"/>
      <c r="N103" s="135">
        <f>-121</f>
        <v>-121</v>
      </c>
      <c r="O103" s="140" t="s">
        <v>115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-1093.9897000433602</v>
      </c>
      <c r="I104" s="106">
        <f t="shared" ref="I104" si="17">I81</f>
        <v>-106.25970004336018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-1092.4599941892825</v>
      </c>
      <c r="I105" s="106">
        <f>I104+M104</f>
        <v>-104.72999418928235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-121</f>
        <v>-121</v>
      </c>
      <c r="O107" s="140" t="s">
        <v>116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06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06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78">
        <f>D112-L112</f>
        <v>-64.459371173213114</v>
      </c>
      <c r="E111" s="108">
        <f>E112-M112</f>
        <v>-62.817943346492804</v>
      </c>
      <c r="F111" s="179"/>
      <c r="G111" s="155"/>
      <c r="H111" s="182"/>
      <c r="I111" s="112"/>
      <c r="J111" s="182"/>
      <c r="K111" s="113"/>
      <c r="L111" s="78"/>
      <c r="M111" s="112"/>
      <c r="N111" s="135">
        <f>-121+10*LOG((47.88*10^6)/(E5*10^3))</f>
        <v>-88.969671129852898</v>
      </c>
      <c r="O111" s="140" t="s">
        <v>117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78">
        <f>D82</f>
        <v>-62.959371173213114</v>
      </c>
      <c r="E112" s="106">
        <f t="shared" ref="E112" si="18">E82</f>
        <v>-61.31659909583054</v>
      </c>
      <c r="F112" s="179"/>
      <c r="G112" s="155"/>
      <c r="H112" s="182"/>
      <c r="I112" s="112"/>
      <c r="J112" s="182"/>
      <c r="K112" s="113"/>
      <c r="L112" s="82">
        <f t="shared" ref="L112:M112" si="19">L58</f>
        <v>1.5</v>
      </c>
      <c r="M112" s="83">
        <f t="shared" si="19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78">
        <f>D112+L112</f>
        <v>-61.459371173213114</v>
      </c>
      <c r="E113" s="108">
        <f>E112+M112</f>
        <v>-59.815254845168276</v>
      </c>
      <c r="F113" s="179"/>
      <c r="G113" s="155"/>
      <c r="H113" s="182"/>
      <c r="I113" s="112"/>
      <c r="J113" s="182"/>
      <c r="K113" s="113"/>
      <c r="L113" s="78"/>
      <c r="M113" s="112"/>
      <c r="N113" s="135">
        <v>-50</v>
      </c>
      <c r="O113" s="140" t="s">
        <v>119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  <row r="137" spans="5:5">
      <c r="E137" t="s">
        <v>109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14.4.1-1</vt:lpstr>
      <vt:lpstr>14.4.1-3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Maheshwari Richa (1INC24)</cp:lastModifiedBy>
  <dcterms:created xsi:type="dcterms:W3CDTF">2009-06-16T09:56:03Z</dcterms:created>
  <dcterms:modified xsi:type="dcterms:W3CDTF">2025-02-05T12:25:53Z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